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A10A1F3C-C0A0-47CF-A916-0F47277D6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42" i="1" l="1"/>
  <c r="I41" i="1"/>
  <c r="I37" i="1"/>
  <c r="I32" i="1"/>
  <c r="L42" i="1" l="1"/>
  <c r="K37" i="1"/>
  <c r="L37" i="1" s="1"/>
  <c r="K42" i="1"/>
  <c r="F44" i="1"/>
  <c r="K32" i="1"/>
  <c r="L32" i="1" s="1"/>
  <c r="K41" i="1"/>
  <c r="L41" i="1" s="1"/>
  <c r="F45" i="1" l="1"/>
  <c r="B26" i="1" s="1"/>
</calcChain>
</file>

<file path=xl/sharedStrings.xml><?xml version="1.0" encoding="utf-8"?>
<sst xmlns="http://schemas.openxmlformats.org/spreadsheetml/2006/main" count="80" uniqueCount="53">
  <si>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</si>
  <si>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</si>
  <si>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</si>
  <si>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</si>
  <si>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</si>
  <si>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</si>
  <si>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</si>
  <si>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</si>
  <si>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</si>
  <si>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</si>
  <si>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</si>
  <si>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</si>
  <si>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</si>
  <si>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</si>
  <si>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</si>
  <si>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</si>
  <si>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</si>
  <si>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</si>
  <si>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</si>
  <si>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</si>
  <si>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</si>
  <si>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</si>
  <si>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</si>
  <si>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</si>
  <si>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</si>
  <si>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</si>
  <si>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</si>
  <si>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</si>
  <si>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</si>
  <si>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Trzebieże późne i cięcia sanitarno – selekcyjne</t>
  </si>
  <si>
    <t>Trzebieże wczesne i czyszczenia późne z pozyskaniem masy, cięcia przygodne w trzebieżach wczesnych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</si>
  <si>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</si>
  <si>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</si>
  <si>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</si>
  <si>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</si>
  <si>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</si>
  <si>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</si>
  <si>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</si>
  <si>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</si>
  <si>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</si>
  <si>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</si>
  <si>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</si>
  <si>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</si>
  <si>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</si>
  <si>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Pozostałe prace</t>
  </si>
  <si>
    <t>403</t>
  </si>
  <si>
    <t>GODZ MH8</t>
  </si>
  <si>
    <t>Prace wykonywane innym sprzętem mechaniczny</t>
  </si>
  <si>
    <t>H</t>
  </si>
  <si>
    <t>401</t>
  </si>
  <si>
    <t>GODZ HH8</t>
  </si>
  <si>
    <t>Prace wykonywane harwesterem</t>
  </si>
  <si>
    <t>Odpowiadając na ogłoszenie o przetargu nieograniczonym na „Wykonywanie usług z zakresu gospodarki leśnej na terenie Nadleśnictwa Kup w roku 2024 i I kwartale 2025 r. - 1 przetarg''  składamy niniejszym ofertę na pakiet Pakiet 3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</si>
</sst>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4"/>
  <sheetViews>
    <sheetView tabSelected="1" topLeftCell="A13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21</v>
      </c>
      <c r="J2" s="17"/>
      <c r="K2" s="17"/>
      <c r="L2" s="17"/>
      <c r="M2" s="17"/>
      <c r="N2" s="17"/>
      <c r="O2" s="17"/>
    </row>
    <row r="3" spans="2:15" s="1" customFormat="1" ht="28.7" customHeight="1" x14ac:dyDescent="0.2">
      <c r="B3" s="16"/>
      <c r="C3" s="16"/>
      <c r="D3" s="16"/>
      <c r="E3" s="16"/>
    </row>
    <row r="4" spans="2:15" s="1" customFormat="1" ht="2.65" customHeight="1" x14ac:dyDescent="0.2">
      <c r="B4" s="27"/>
      <c r="C4" s="27"/>
      <c r="D4" s="27"/>
    </row>
    <row r="5" spans="2:15" s="1" customFormat="1" ht="28.7" customHeight="1" x14ac:dyDescent="0.2">
      <c r="B5" s="16"/>
      <c r="C5" s="16"/>
      <c r="D5" s="16"/>
      <c r="E5" s="16"/>
    </row>
    <row r="6" spans="2:15" s="1" customFormat="1" ht="2.65" customHeight="1" x14ac:dyDescent="0.2">
      <c r="B6" s="27"/>
      <c r="C6" s="27"/>
      <c r="D6" s="27"/>
    </row>
    <row r="7" spans="2:15" s="1" customFormat="1" ht="28.7" customHeight="1" x14ac:dyDescent="0.2">
      <c r="B7" s="16"/>
      <c r="C7" s="16"/>
      <c r="D7" s="16"/>
      <c r="E7" s="16"/>
    </row>
    <row r="8" spans="2:15" s="1" customFormat="1" ht="5.25" customHeight="1" x14ac:dyDescent="0.2">
      <c r="B8" s="27"/>
      <c r="C8" s="27"/>
      <c r="D8" s="27"/>
    </row>
    <row r="9" spans="2:15" s="1" customFormat="1" ht="4.3499999999999996" customHeight="1" x14ac:dyDescent="0.2"/>
    <row r="10" spans="2:15" s="1" customFormat="1" ht="6.95" customHeight="1" x14ac:dyDescent="0.2">
      <c r="B10" s="43" t="s">
        <v>22</v>
      </c>
      <c r="C10" s="43"/>
      <c r="D10" s="43"/>
    </row>
    <row r="11" spans="2:15" s="1" customFormat="1" ht="12.2" customHeight="1" x14ac:dyDescent="0.2">
      <c r="B11" s="43"/>
      <c r="C11" s="43"/>
      <c r="D11" s="43"/>
      <c r="G11" s="40" t="s">
        <v>23</v>
      </c>
      <c r="H11" s="40"/>
      <c r="I11" s="40"/>
      <c r="J11" s="40"/>
      <c r="K11" s="40"/>
      <c r="L11" s="40"/>
      <c r="M11" s="40"/>
      <c r="N11" s="40"/>
    </row>
    <row r="12" spans="2:15" s="1" customFormat="1" ht="7.9" customHeight="1" x14ac:dyDescent="0.2">
      <c r="G12" s="40"/>
      <c r="H12" s="40"/>
      <c r="I12" s="40"/>
      <c r="J12" s="40"/>
      <c r="K12" s="40"/>
      <c r="L12" s="40"/>
      <c r="M12" s="40"/>
      <c r="N12" s="40"/>
    </row>
    <row r="13" spans="2:15" s="1" customFormat="1" ht="20.25" customHeight="1" x14ac:dyDescent="0.2"/>
    <row r="14" spans="2:15" s="1" customFormat="1" ht="24" customHeight="1" x14ac:dyDescent="0.2">
      <c r="E14" s="29" t="s">
        <v>24</v>
      </c>
      <c r="F14" s="29"/>
      <c r="G14" s="29"/>
    </row>
    <row r="15" spans="2:15" s="1" customFormat="1" ht="43.15" customHeight="1" x14ac:dyDescent="0.2"/>
    <row r="16" spans="2:15" s="1" customFormat="1" ht="20.85" customHeight="1" x14ac:dyDescent="0.2">
      <c r="B16" s="37" t="s">
        <v>25</v>
      </c>
      <c r="C16" s="37"/>
      <c r="D16" s="37"/>
      <c r="E16" s="37"/>
      <c r="F16" s="37"/>
      <c r="G16" s="37"/>
      <c r="H16" s="37"/>
      <c r="I16" s="37"/>
    </row>
    <row r="17" spans="2:13" s="1" customFormat="1" ht="2.65" customHeight="1" x14ac:dyDescent="0.2"/>
    <row r="18" spans="2:13" s="1" customFormat="1" ht="20.85" customHeight="1" x14ac:dyDescent="0.2">
      <c r="B18" s="37" t="s">
        <v>26</v>
      </c>
      <c r="C18" s="37"/>
      <c r="D18" s="37"/>
      <c r="E18" s="37"/>
      <c r="F18" s="37"/>
      <c r="G18" s="37"/>
      <c r="H18" s="37"/>
      <c r="I18" s="37"/>
    </row>
    <row r="19" spans="2:13" s="1" customFormat="1" ht="2.65" customHeight="1" x14ac:dyDescent="0.2"/>
    <row r="20" spans="2:13" s="1" customFormat="1" ht="20.85" customHeight="1" x14ac:dyDescent="0.2">
      <c r="B20" s="37" t="s">
        <v>27</v>
      </c>
      <c r="C20" s="37"/>
      <c r="D20" s="37"/>
      <c r="E20" s="37"/>
      <c r="F20" s="37"/>
      <c r="G20" s="37"/>
      <c r="H20" s="37"/>
      <c r="I20" s="37"/>
    </row>
    <row r="21" spans="2:13" s="1" customFormat="1" ht="2.65" customHeight="1" x14ac:dyDescent="0.2"/>
    <row r="22" spans="2:13" s="1" customFormat="1" ht="20.85" customHeight="1" x14ac:dyDescent="0.2">
      <c r="B22" s="37" t="s">
        <v>28</v>
      </c>
      <c r="C22" s="37"/>
      <c r="D22" s="37"/>
      <c r="E22" s="37"/>
      <c r="F22" s="37"/>
      <c r="G22" s="37"/>
      <c r="H22" s="37"/>
      <c r="I22" s="37"/>
    </row>
    <row r="23" spans="2:13" s="1" customFormat="1" ht="34.700000000000003" customHeight="1" x14ac:dyDescent="0.2"/>
    <row r="24" spans="2:13" s="1" customFormat="1" ht="50.1" customHeight="1" x14ac:dyDescent="0.2">
      <c r="B24" s="41" t="s">
        <v>52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3" s="1" customFormat="1" ht="2.65" customHeight="1" x14ac:dyDescent="0.2"/>
    <row r="26" spans="2:13" s="1" customFormat="1" ht="58.5" customHeight="1" x14ac:dyDescent="0.2">
      <c r="B26" s="42" t="str">
        <f xml:space="preserve"> "1.  Za wykonanie przedmiotu zamówienia w tym Pakiecie oferujemy następujące wynagrodzenie brutto: " &amp; TEXT(F45,"#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7" t="s">
        <v>29</v>
      </c>
      <c r="C29" s="37"/>
      <c r="D29" s="37"/>
      <c r="E29" s="37"/>
      <c r="F29" s="37"/>
      <c r="G29" s="37"/>
      <c r="H29" s="37"/>
      <c r="I29" s="37"/>
      <c r="J29" s="37"/>
      <c r="K29" s="37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9" t="s">
        <v>10</v>
      </c>
      <c r="M31" s="1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14601</v>
      </c>
      <c r="H32" s="15">
        <v>0</v>
      </c>
      <c r="I32" s="14">
        <f>ROUND(G32* H32,2)</f>
        <v>0</v>
      </c>
      <c r="J32" s="5">
        <v>8</v>
      </c>
      <c r="K32" s="14">
        <f>ROUND(I32* J32/100,2)</f>
        <v>0</v>
      </c>
      <c r="L32" s="20">
        <f>ROUND(I32+ K32,2)</f>
        <v>0</v>
      </c>
      <c r="M32" s="21"/>
    </row>
    <row r="33" spans="2:14" s="1" customFormat="1" ht="3.2" customHeight="1" x14ac:dyDescent="0.2"/>
    <row r="34" spans="2:14" s="1" customFormat="1" ht="18.2" customHeight="1" x14ac:dyDescent="0.2"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</row>
    <row r="35" spans="2:14" s="1" customFormat="1" ht="5.25" customHeight="1" x14ac:dyDescent="0.2"/>
    <row r="36" spans="2:14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9" t="s">
        <v>10</v>
      </c>
      <c r="M36" s="19"/>
    </row>
    <row r="37" spans="2:14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6795</v>
      </c>
      <c r="H37" s="15">
        <v>0</v>
      </c>
      <c r="I37" s="14">
        <f>ROUND(G37* H37,2)</f>
        <v>0</v>
      </c>
      <c r="J37" s="5">
        <v>8</v>
      </c>
      <c r="K37" s="14">
        <f>ROUND(I37* J37/100,2)</f>
        <v>0</v>
      </c>
      <c r="L37" s="20">
        <f>ROUND(I37+ K37,2)</f>
        <v>0</v>
      </c>
      <c r="M37" s="21"/>
    </row>
    <row r="38" spans="2:14" s="1" customFormat="1" ht="11.25" customHeight="1" x14ac:dyDescent="0.2">
      <c r="B38" s="9"/>
      <c r="C38" s="10"/>
      <c r="D38" s="10"/>
      <c r="E38" s="11"/>
      <c r="F38" s="10"/>
      <c r="G38" s="12"/>
      <c r="H38" s="13"/>
      <c r="I38" s="13"/>
      <c r="J38" s="9"/>
      <c r="K38" s="13"/>
      <c r="L38" s="13"/>
      <c r="M38" s="13"/>
    </row>
    <row r="39" spans="2:14" s="1" customFormat="1" ht="19.7" customHeight="1" x14ac:dyDescent="0.2">
      <c r="B39" s="37" t="s">
        <v>44</v>
      </c>
      <c r="C39" s="37"/>
      <c r="D39" s="37"/>
      <c r="E39" s="37"/>
      <c r="F39" s="37"/>
      <c r="G39" s="37"/>
      <c r="H39" s="37"/>
      <c r="I39" s="37"/>
      <c r="J39" s="37"/>
      <c r="K39" s="37"/>
      <c r="L39" s="12"/>
      <c r="M39" s="13"/>
    </row>
    <row r="40" spans="2:14" s="1" customFormat="1" ht="56.25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19" t="s">
        <v>10</v>
      </c>
      <c r="M40" s="19"/>
    </row>
    <row r="41" spans="2:14" s="1" customFormat="1" ht="19.7" customHeight="1" x14ac:dyDescent="0.2">
      <c r="B41" s="5">
        <v>4</v>
      </c>
      <c r="C41" s="6" t="s">
        <v>45</v>
      </c>
      <c r="D41" s="6" t="s">
        <v>46</v>
      </c>
      <c r="E41" s="7" t="s">
        <v>47</v>
      </c>
      <c r="F41" s="6" t="s">
        <v>48</v>
      </c>
      <c r="G41" s="8">
        <v>15</v>
      </c>
      <c r="H41" s="15">
        <v>0</v>
      </c>
      <c r="I41" s="14">
        <f>ROUND(G41* H41,2)</f>
        <v>0</v>
      </c>
      <c r="J41" s="5">
        <v>8</v>
      </c>
      <c r="K41" s="14">
        <f>ROUND(I41* J41/100,2)</f>
        <v>0</v>
      </c>
      <c r="L41" s="20">
        <f>ROUND(I41+ K41,2)</f>
        <v>0</v>
      </c>
      <c r="M41" s="21"/>
    </row>
    <row r="42" spans="2:14" s="1" customFormat="1" ht="19.7" customHeight="1" x14ac:dyDescent="0.2">
      <c r="B42" s="9">
        <v>5</v>
      </c>
      <c r="C42" s="6" t="s">
        <v>49</v>
      </c>
      <c r="D42" s="6" t="s">
        <v>50</v>
      </c>
      <c r="E42" s="7" t="s">
        <v>51</v>
      </c>
      <c r="F42" s="6" t="s">
        <v>48</v>
      </c>
      <c r="G42" s="8">
        <v>9</v>
      </c>
      <c r="H42" s="15">
        <v>0</v>
      </c>
      <c r="I42" s="14">
        <f>ROUND(G42* H42,2)</f>
        <v>0</v>
      </c>
      <c r="J42" s="5">
        <v>8</v>
      </c>
      <c r="K42" s="14">
        <f>ROUND(I42* J42/100,2)</f>
        <v>0</v>
      </c>
      <c r="L42" s="20">
        <f>ROUND(I42+ K42,2)</f>
        <v>0</v>
      </c>
      <c r="M42" s="21"/>
    </row>
    <row r="43" spans="2:14" s="1" customFormat="1" ht="55.9" customHeight="1" x14ac:dyDescent="0.2"/>
    <row r="44" spans="2:14" s="1" customFormat="1" ht="21.4" customHeight="1" x14ac:dyDescent="0.2">
      <c r="B44" s="39" t="s">
        <v>15</v>
      </c>
      <c r="C44" s="39"/>
      <c r="D44" s="39"/>
      <c r="E44" s="39"/>
      <c r="F44" s="30">
        <f>ROUND(I32+I37+I41+I42,2)</f>
        <v>0</v>
      </c>
      <c r="G44" s="31"/>
      <c r="H44" s="31"/>
      <c r="I44" s="31"/>
      <c r="J44" s="31"/>
      <c r="K44" s="31"/>
      <c r="L44" s="31"/>
      <c r="M44" s="32"/>
    </row>
    <row r="45" spans="2:14" s="1" customFormat="1" ht="21.4" customHeight="1" x14ac:dyDescent="0.2">
      <c r="B45" s="39" t="s">
        <v>16</v>
      </c>
      <c r="C45" s="39"/>
      <c r="D45" s="39"/>
      <c r="E45" s="39"/>
      <c r="F45" s="33">
        <f>ROUND(L32+L37+L41+L42,2)</f>
        <v>0</v>
      </c>
      <c r="G45" s="34"/>
      <c r="H45" s="34"/>
      <c r="I45" s="34"/>
      <c r="J45" s="34"/>
      <c r="K45" s="34"/>
      <c r="L45" s="34"/>
      <c r="M45" s="35"/>
    </row>
    <row r="46" spans="2:14" s="1" customFormat="1" ht="11.1" customHeight="1" x14ac:dyDescent="0.2"/>
    <row r="47" spans="2:14" s="1" customFormat="1" ht="80.099999999999994" customHeight="1" x14ac:dyDescent="0.2">
      <c r="B47" s="23" t="s">
        <v>31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2:14" s="1" customFormat="1" ht="2.65" customHeight="1" x14ac:dyDescent="0.2"/>
    <row r="49" spans="2:14" s="1" customFormat="1" ht="110.1" customHeight="1" x14ac:dyDescent="0.2">
      <c r="B49" s="23" t="s">
        <v>32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2:14" s="1" customFormat="1" ht="5.25" customHeight="1" x14ac:dyDescent="0.2"/>
    <row r="51" spans="2:14" s="1" customFormat="1" ht="110.1" customHeight="1" x14ac:dyDescent="0.2">
      <c r="B51" s="22" t="s">
        <v>33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2:14" s="1" customFormat="1" ht="5.25" customHeight="1" x14ac:dyDescent="0.2"/>
    <row r="53" spans="2:14" s="1" customFormat="1" ht="37.9" customHeight="1" x14ac:dyDescent="0.2">
      <c r="B53" s="25" t="s">
        <v>17</v>
      </c>
      <c r="C53" s="25"/>
      <c r="D53" s="25"/>
      <c r="E53" s="25"/>
      <c r="F53" s="36" t="s">
        <v>18</v>
      </c>
      <c r="G53" s="36"/>
      <c r="H53" s="36"/>
      <c r="I53" s="36"/>
      <c r="J53" s="36"/>
      <c r="K53" s="36"/>
      <c r="L53" s="36"/>
    </row>
    <row r="54" spans="2:14" s="1" customFormat="1" ht="28.7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4" s="1" customFormat="1" ht="28.7" customHeight="1" x14ac:dyDescent="0.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4" s="1" customFormat="1" ht="28.7" customHeight="1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4" s="1" customFormat="1" ht="28.7" customHeight="1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4" s="1" customFormat="1" ht="2.65" customHeight="1" x14ac:dyDescent="0.2"/>
    <row r="59" spans="2:14" s="1" customFormat="1" ht="203.1" customHeight="1" x14ac:dyDescent="0.2">
      <c r="B59" s="23" t="s">
        <v>34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2:14" s="1" customFormat="1" ht="2.65" customHeight="1" x14ac:dyDescent="0.2"/>
    <row r="61" spans="2:14" s="1" customFormat="1" ht="36.950000000000003" customHeight="1" x14ac:dyDescent="0.2">
      <c r="B61" s="24" t="s">
        <v>35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2:14" s="1" customFormat="1" ht="2.65" customHeight="1" x14ac:dyDescent="0.2"/>
    <row r="63" spans="2:14" s="1" customFormat="1" ht="37.9" customHeight="1" x14ac:dyDescent="0.2">
      <c r="B63" s="25" t="s">
        <v>19</v>
      </c>
      <c r="C63" s="25"/>
      <c r="D63" s="25"/>
      <c r="E63" s="25"/>
      <c r="F63" s="38" t="s">
        <v>20</v>
      </c>
      <c r="G63" s="38"/>
      <c r="H63" s="38"/>
      <c r="I63" s="38"/>
      <c r="J63" s="38"/>
      <c r="K63" s="38"/>
      <c r="L63" s="38"/>
    </row>
    <row r="64" spans="2:14" s="1" customFormat="1" ht="28.7" customHeight="1" x14ac:dyDescent="0.2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4" s="1" customFormat="1" ht="28.7" customHeight="1" x14ac:dyDescent="0.2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2:14" s="1" customFormat="1" ht="28.7" customHeight="1" x14ac:dyDescent="0.2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2:14" s="1" customFormat="1" ht="28.7" customHeight="1" x14ac:dyDescent="0.2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2:14" s="1" customFormat="1" ht="2.65" customHeight="1" x14ac:dyDescent="0.2"/>
    <row r="69" spans="2:14" s="1" customFormat="1" ht="159.94999999999999" customHeight="1" x14ac:dyDescent="0.2">
      <c r="B69" s="23" t="s">
        <v>36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spans="2:14" s="1" customFormat="1" ht="2.65" customHeight="1" x14ac:dyDescent="0.2"/>
    <row r="71" spans="2:14" s="1" customFormat="1" ht="54.95" customHeight="1" x14ac:dyDescent="0.2">
      <c r="B71" s="23" t="s">
        <v>37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2:14" s="1" customFormat="1" ht="2.65" customHeight="1" x14ac:dyDescent="0.2"/>
    <row r="73" spans="2:14" s="1" customFormat="1" ht="60" customHeight="1" x14ac:dyDescent="0.2">
      <c r="B73" s="22" t="s">
        <v>38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" customFormat="1" ht="2.65" customHeight="1" x14ac:dyDescent="0.2"/>
    <row r="75" spans="2:14" s="1" customFormat="1" ht="48" customHeight="1" x14ac:dyDescent="0.2">
      <c r="B75" s="22" t="s">
        <v>39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1" customFormat="1" ht="2.65" customHeight="1" x14ac:dyDescent="0.2"/>
    <row r="77" spans="2:14" s="1" customFormat="1" ht="125.1" customHeight="1" x14ac:dyDescent="0.2">
      <c r="B77" s="23" t="s">
        <v>40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spans="2:14" s="1" customFormat="1" ht="2.65" customHeight="1" x14ac:dyDescent="0.2"/>
    <row r="79" spans="2:14" s="1" customFormat="1" ht="84.95" customHeight="1" x14ac:dyDescent="0.2">
      <c r="B79" s="23" t="s">
        <v>41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2:14" s="1" customFormat="1" ht="86.85" customHeight="1" x14ac:dyDescent="0.2"/>
    <row r="81" spans="2:10" s="1" customFormat="1" ht="17.649999999999999" customHeight="1" x14ac:dyDescent="0.2">
      <c r="I81" s="18" t="s">
        <v>42</v>
      </c>
      <c r="J81" s="18"/>
    </row>
    <row r="82" spans="2:10" s="1" customFormat="1" ht="145.15" customHeight="1" x14ac:dyDescent="0.2"/>
    <row r="83" spans="2:10" s="1" customFormat="1" ht="81.599999999999994" customHeight="1" x14ac:dyDescent="0.2">
      <c r="B83" s="28" t="s">
        <v>43</v>
      </c>
      <c r="C83" s="28"/>
      <c r="D83" s="28"/>
      <c r="E83" s="28"/>
      <c r="F83" s="28"/>
      <c r="G83" s="28"/>
      <c r="H83" s="28"/>
      <c r="I83" s="28"/>
      <c r="J83" s="28"/>
    </row>
    <row r="84" spans="2:10" s="1" customFormat="1" ht="28.7" customHeight="1" x14ac:dyDescent="0.2"/>
  </sheetData>
  <mergeCells count="63">
    <mergeCell ref="B4:D4"/>
    <mergeCell ref="B45:E45"/>
    <mergeCell ref="B47:N47"/>
    <mergeCell ref="B49:N49"/>
    <mergeCell ref="B51:N51"/>
    <mergeCell ref="G11:N12"/>
    <mergeCell ref="B24:L24"/>
    <mergeCell ref="B26:L26"/>
    <mergeCell ref="B29:K29"/>
    <mergeCell ref="B34:K34"/>
    <mergeCell ref="B44:E44"/>
    <mergeCell ref="B10:D11"/>
    <mergeCell ref="B39:K39"/>
    <mergeCell ref="F56:L56"/>
    <mergeCell ref="F57:L57"/>
    <mergeCell ref="F63:L63"/>
    <mergeCell ref="F64:L64"/>
    <mergeCell ref="B55:E55"/>
    <mergeCell ref="B56:E56"/>
    <mergeCell ref="B57:E57"/>
    <mergeCell ref="B16:I16"/>
    <mergeCell ref="B18:I18"/>
    <mergeCell ref="B20:I20"/>
    <mergeCell ref="B22:I22"/>
    <mergeCell ref="F55:L55"/>
    <mergeCell ref="F54:L54"/>
    <mergeCell ref="B53:E53"/>
    <mergeCell ref="B54:E54"/>
    <mergeCell ref="L40:M40"/>
    <mergeCell ref="L41:M41"/>
    <mergeCell ref="L42:M42"/>
    <mergeCell ref="B64:E64"/>
    <mergeCell ref="B6:D6"/>
    <mergeCell ref="B8:D8"/>
    <mergeCell ref="B83:J83"/>
    <mergeCell ref="B65:E65"/>
    <mergeCell ref="B66:E66"/>
    <mergeCell ref="B67:E67"/>
    <mergeCell ref="B69:N69"/>
    <mergeCell ref="B71:N71"/>
    <mergeCell ref="F65:L65"/>
    <mergeCell ref="F66:L66"/>
    <mergeCell ref="F67:L67"/>
    <mergeCell ref="E14:G14"/>
    <mergeCell ref="F44:M44"/>
    <mergeCell ref="F45:M45"/>
    <mergeCell ref="F53:L53"/>
    <mergeCell ref="B3:E3"/>
    <mergeCell ref="B5:E5"/>
    <mergeCell ref="B7:E7"/>
    <mergeCell ref="I2:O2"/>
    <mergeCell ref="I81:J81"/>
    <mergeCell ref="L31:M31"/>
    <mergeCell ref="L32:M32"/>
    <mergeCell ref="L36:M36"/>
    <mergeCell ref="L37:M37"/>
    <mergeCell ref="B73:N73"/>
    <mergeCell ref="B75:N75"/>
    <mergeCell ref="B77:N77"/>
    <mergeCell ref="B79:N79"/>
    <mergeCell ref="B59:N59"/>
    <mergeCell ref="B61:N61"/>
    <mergeCell ref="B63:E6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2023-10-11T11:18:19Z</dcterms:created>
  <dcterms:modified xsi:type="dcterms:W3CDTF">2023-10-26T05:56:09Z</dcterms:modified>
</cp:coreProperties>
</file>